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5"/>
  <workbookPr/>
  <mc:AlternateContent xmlns:mc="http://schemas.openxmlformats.org/markup-compatibility/2006">
    <mc:Choice Requires="x15">
      <x15ac:absPath xmlns:x15ac="http://schemas.microsoft.com/office/spreadsheetml/2010/11/ac" url="C:\Users\diana.guerra\Downloads\"/>
    </mc:Choice>
  </mc:AlternateContent>
  <xr:revisionPtr revIDLastSave="2" documentId="11_850E8800F260C5FEDB6028FB24E32750553B2D4D" xr6:coauthVersionLast="47" xr6:coauthVersionMax="47" xr10:uidLastSave="{ECA2A3B9-85A9-4697-84FC-FA04856EB421}"/>
  <bookViews>
    <workbookView xWindow="0" yWindow="0" windowWidth="19200" windowHeight="7050" xr2:uid="{00000000-000D-0000-FFFF-FFFF00000000}"/>
  </bookViews>
  <sheets>
    <sheet name="junio" sheetId="1" r:id="rId1"/>
  </sheets>
  <definedNames>
    <definedName name="_xlnm._FilterDatabase" localSheetId="0" hidden="1">junio!$A$1:$AA$34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14" i="1" l="1"/>
  <c r="AB15" i="1"/>
  <c r="AB13" i="1"/>
  <c r="AB3" i="1"/>
  <c r="AB4" i="1"/>
  <c r="AB5" i="1"/>
  <c r="AB6" i="1"/>
  <c r="AB7" i="1"/>
  <c r="AB8" i="1"/>
  <c r="AB9" i="1"/>
  <c r="AB10" i="1"/>
  <c r="AB11" i="1"/>
  <c r="AB12" i="1"/>
  <c r="A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Leidy Sosa</author>
  </authors>
  <commentList>
    <comment ref="V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Leidy Sosa:</t>
        </r>
        <r>
          <rPr>
            <sz val="9"/>
            <color indexed="81"/>
            <rFont val="Tahoma"/>
            <family val="2"/>
          </rPr>
          <t xml:space="preserve">
Tener en cuenta la discapacidad fisica de los estudiantes</t>
        </r>
      </text>
    </comment>
    <comment ref="W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Leidy Sosa:</t>
        </r>
        <r>
          <rPr>
            <sz val="9"/>
            <color indexed="81"/>
            <rFont val="Tahoma"/>
            <family val="2"/>
          </rPr>
          <t xml:space="preserve">
Dificultades </t>
        </r>
      </text>
    </comment>
  </commentList>
</comments>
</file>

<file path=xl/sharedStrings.xml><?xml version="1.0" encoding="utf-8"?>
<sst xmlns="http://schemas.openxmlformats.org/spreadsheetml/2006/main" count="232" uniqueCount="122">
  <si>
    <t>N°</t>
  </si>
  <si>
    <t>Departamento</t>
  </si>
  <si>
    <t>Fecha</t>
  </si>
  <si>
    <t>Tutor/a</t>
  </si>
  <si>
    <t>Visibilidad/ kits / Elementos de bioseguridad</t>
  </si>
  <si>
    <t>IE</t>
  </si>
  <si>
    <t>Lugar</t>
  </si>
  <si>
    <t>CLEI</t>
  </si>
  <si>
    <t>Horario</t>
  </si>
  <si>
    <t>Número de estudiantes en BD</t>
  </si>
  <si>
    <t>Asistentes</t>
  </si>
  <si>
    <t xml:space="preserve">Inasistentes </t>
  </si>
  <si>
    <t>Simat</t>
  </si>
  <si>
    <t>Modalidad del seguimiento Tutor</t>
  </si>
  <si>
    <t>Plan de atención nivelación /recuperación académica / especificaciones, SI CUAL?</t>
  </si>
  <si>
    <t xml:space="preserve">Deserción </t>
  </si>
  <si>
    <t xml:space="preserve">Número de estudiantes desertados </t>
  </si>
  <si>
    <t xml:space="preserve">Mencione los motivo de deserción </t>
  </si>
  <si>
    <t>Estrategías de seguimiento a la deserción</t>
  </si>
  <si>
    <t>Kits estudiantes</t>
  </si>
  <si>
    <t>Estudiantes pendientes por kit</t>
  </si>
  <si>
    <t xml:space="preserve">Estudiantes con Discapacidad </t>
  </si>
  <si>
    <t xml:space="preserve">Dificultades en el desarrollo de actividades </t>
  </si>
  <si>
    <t>Apreciaciones/ Hallazgos/ Percepciones del seguimiento a las actividades</t>
  </si>
  <si>
    <t>Plan de mejoramiento al docente y compromiso</t>
  </si>
  <si>
    <t>Horas cumplidas/ CORTE 31 DE JUNIO</t>
  </si>
  <si>
    <t>Horas que faltan por cumplir</t>
  </si>
  <si>
    <t>Norte de Santander</t>
  </si>
  <si>
    <t>Holman Molina</t>
  </si>
  <si>
    <t>OK</t>
  </si>
  <si>
    <t>IE Francisco José de Caldas</t>
  </si>
  <si>
    <t>Vereda Km 16 Palmeras</t>
  </si>
  <si>
    <t>III, IV, V Y VI</t>
  </si>
  <si>
    <t>Sábado y domingo</t>
  </si>
  <si>
    <t>Virtual</t>
  </si>
  <si>
    <t>Realiza un acompañamiento presencial en los horarios de clase, se reenvian actividades por el grupo y de forma individual por whatssApp</t>
  </si>
  <si>
    <t>NA</t>
  </si>
  <si>
    <t>Mediante llamadas, asignación de trabajos de forma virtual o fisicos.</t>
  </si>
  <si>
    <t>Las interrupciones en la vía por el contexto social de la zona</t>
  </si>
  <si>
    <t>El manejo del grupo del tutor es excelente, aprovecha su rol de sacerdote para la congregación del grupo, lo cual motiva los participantes manteniendo un buen manejo de grupo y trabajo en equipo.</t>
  </si>
  <si>
    <t xml:space="preserve">Lectura Critica y repaso de las operaciones básicas de matemáticas
</t>
  </si>
  <si>
    <t>07/06/2022-13/06/2022</t>
  </si>
  <si>
    <t>Carmen Carvajalino</t>
  </si>
  <si>
    <t>IE Concentración Des Rural La Gabarra</t>
  </si>
  <si>
    <t>Corregimiento La Gabarra</t>
  </si>
  <si>
    <t>VI</t>
  </si>
  <si>
    <t xml:space="preserve">Miércoles, Viernes y Sábado
</t>
  </si>
  <si>
    <t xml:space="preserve">Presencial/Virtual </t>
  </si>
  <si>
    <t>acompañamiento constante, se reenvia actividades de retroalimentación por medio de WhatssApp</t>
  </si>
  <si>
    <t>Prácticas educativas, videos de retroalimentación</t>
  </si>
  <si>
    <t>Es una época de lluvia se ha dificultado para las personas que viven en la Vereda no asisten algunas veces. Asi mismo se colocan al día.</t>
  </si>
  <si>
    <t>Excelente  manejo del grupo, actividades vivenciales, motivación de los los participantes y muy buena pedagogía.</t>
  </si>
  <si>
    <t>Lectura Critica
Docente Lic en matemáticas de la IE que certifica, realiza apoyo en el área de matemática.</t>
  </si>
  <si>
    <t>Wendy Bautista</t>
  </si>
  <si>
    <t>V</t>
  </si>
  <si>
    <t>Miércoles, Viernes y Sábado</t>
  </si>
  <si>
    <t>Presencial/Virtual</t>
  </si>
  <si>
    <t>Acompañamiento constante, se reenvia actividades de retroalimentación por medio de WhatssApp</t>
  </si>
  <si>
    <t>Prácticas educativas, videos, mensajes de retroalimentación.</t>
  </si>
  <si>
    <t>Algunos estudiantes viven en Veredas la distancia y la creciente de los ríos, son las principales dificultades para que estos puedan asistir a las clases presenciales. Así mismo se colocan al día.</t>
  </si>
  <si>
    <t>Buen manejo del grupo, utiliza diferentes estrategias metodológicas para que los estudiantes permanezcan motivados.</t>
  </si>
  <si>
    <t>Junior Oquendo</t>
  </si>
  <si>
    <t>Ok</t>
  </si>
  <si>
    <t>ETCR Caño Indio</t>
  </si>
  <si>
    <t>IV, V Y VI</t>
  </si>
  <si>
    <t>Lunes, martes, miércoles, jueves y viernes</t>
  </si>
  <si>
    <t xml:space="preserve">Presencial </t>
  </si>
  <si>
    <t>El acompañamiento es constante por parte del tutor al grupo, los miércoles durante todo el dia recibe y nivela académicamente los estudiantes que no asistieron por diferentes razones.</t>
  </si>
  <si>
    <t>Traslado de la ETCR</t>
  </si>
  <si>
    <t>Prácticas educativas, ejercicios de retroalimentación que les permite colocarse al día.</t>
  </si>
  <si>
    <t>La conectividad en la ETCR Caño indio es casi nula, no permite compartir información de forma fácil.</t>
  </si>
  <si>
    <t>Buen manejo del grupo, pertenecer a la ETCR facilita el contacto del tutor con el grupo de estudiantes, acompañando todo el proceso de forma oportuna.</t>
  </si>
  <si>
    <t>Lectura crítica
Repasos en los temas de matemáticas que adelanta cada grupo</t>
  </si>
  <si>
    <t>Ana Arévalo</t>
  </si>
  <si>
    <t>Sede LaUnión</t>
  </si>
  <si>
    <t>Miércoles, viernes, sábado y Domingo</t>
  </si>
  <si>
    <t>Virtual-Presencial</t>
  </si>
  <si>
    <t>A partir de la prueba inicial se realiza un plan de nivelación con acompañamiento dirigido por la docente, realiza secuencia coherente partiendo de las estrategias y actividades de enseñanza aprendizaje mediante la modalidad institucional</t>
  </si>
  <si>
    <t>Acompañamiento a los estudiantes de manera  personalizado</t>
  </si>
  <si>
    <t>El contexto social de la zona impide el desarrollo de algunas tutorias, tambien la poca conectividad no permite compartir por redes trabajos que pueden adelantar de forma autonoma los estudiantes.</t>
  </si>
  <si>
    <t>La docente tiene un excelente manejo del grupo, aplica estratégias didácticas que le permite adelantar temas con los estudiantes en lectura crítica y el apoyo de los docentes en el área de matemáticas</t>
  </si>
  <si>
    <t>continuación estratégia lectura crítica y afianciamiento en temas del área de matemáticas</t>
  </si>
  <si>
    <t>Leiddy Pacheco</t>
  </si>
  <si>
    <t>Sede Principal</t>
  </si>
  <si>
    <t>Viernes , sábado y Domingo</t>
  </si>
  <si>
    <t>Virtual-presencial</t>
  </si>
  <si>
    <t>Realiza acompañamiento virtual, seguimiento por medio de llamadas telefónicas y medios masivos de comunicación, videos, entrega de material físico para actualización de temas no vistos por estudiantes que no asisten a clases</t>
  </si>
  <si>
    <t>el contexto social de la zona impide el desarrollo de algunas tutorias, tambien la poca conectividad no permite compartir por redes trabajos que pueden adelantar de forma autonoma los estudiantes.</t>
  </si>
  <si>
    <t>El manejo del grupo del tutor es excelente, permite flexibilidad en la participación de los estudiantes a los diferentes temas, aplica estratégias virtuales, físicas y presenciales que facilitan la actualización de temas en cada una de las áreas</t>
  </si>
  <si>
    <t xml:space="preserve">Freddy Santos </t>
  </si>
  <si>
    <t>Realiza acompañamiento virtual, seguimiento por medio de llamadas telefónicas y medios masivos de comunicación, entrega de material físico para actualización de temas no vistos por estudiantes que no asisten a clases</t>
  </si>
  <si>
    <t>Prácticas educativas, ejercicios de retroalimentación</t>
  </si>
  <si>
    <t>El manejo del grupo del tutor es excelente, permite flexibilidad en la participación de los estudiantes a los diferentes temas, aplica estratégias virtuales, físicas y presenciales que facilitan la actualización de temas en cada una de las áreas. Tiene buena pedagógia para enseñar matemáticas.</t>
  </si>
  <si>
    <t>Jhonatan Morales</t>
  </si>
  <si>
    <t>Realiza acompañamiento diario con los estudiantes planteada en los horarios de clase que son diarios, permitiendo al tutor una recuperación inmediata con el grupo de estudiantes</t>
  </si>
  <si>
    <t>traslado de vereda</t>
  </si>
  <si>
    <t>Una vez se suspendió  la clase  por cierres de la vía, motivado a los probleas de contexto social.</t>
  </si>
  <si>
    <t>El manejo del grupo del tutor es excelente, permite flexibilidad en la participación de los estudiantes a los diferentes temas, aplica estratégias físicas y presenciales que facilitan la actualización de temas en cada una de las áreas</t>
  </si>
  <si>
    <t>Cristóbal Arevalo</t>
  </si>
  <si>
    <t>Realiza acompañamiento diario con los estudiantes planteada en los horarios de clase en la vereda permitiendo al tutor una recuperación inmediata con el grupo de estudiantes</t>
  </si>
  <si>
    <t>la distancia de las veredas y la creciente de los rios, son las principales dificultades para el desarrollo de las activiades</t>
  </si>
  <si>
    <t>El manejo del grupo del tutor es excelente, permite flexibilidad en la participación de los estudiantes a los diferentes temas, aplica estratégias físicas y siempre presenciales que facilitan la actualización de temas en cada una de las áreas</t>
  </si>
  <si>
    <t>continuación estratégia lectura crítica</t>
  </si>
  <si>
    <t>Yeison Escalante</t>
  </si>
  <si>
    <t>Atención a los estudiantes directa, la flexibilidad de los horarios que implementa el tutor le permite actualizar los temas de forma inmediata con los estudiantes que por diferentes ocupaciones no acuden a los horarios de clase</t>
  </si>
  <si>
    <t>el contexto social de la zona impide el desarrollo de algunos encuentros académicos, por los paros u otras actividades.</t>
  </si>
  <si>
    <t>El tutor mantiene un excelente proceso en la implementación del proyecto, permite la interación con cada estudiante de forma directa y con las diferentes tecnologías y estrategias de comunicación física, directa, y via redes sociales</t>
  </si>
  <si>
    <t>Sneider Santos</t>
  </si>
  <si>
    <t>III, IV, V</t>
  </si>
  <si>
    <t>jueves, viernes, sábado y Domingo</t>
  </si>
  <si>
    <t>Permite una recuperación académica en los horarios establecidos para las tutorias.</t>
  </si>
  <si>
    <t>La distancia de la vereda, es una zona de dificil acceso e igual la distancia de los estudiantes a la vereda por el tiempo o contexto social dificulta el buen desarrollo de las actividades.</t>
  </si>
  <si>
    <t>La profesión del docente permite la flexibilización de las estratégias y el desarrollo de las actividades. Evidencia elaboración de documentos para el seguimiento al avance de los estudiantes en el proceso pedagógico.</t>
  </si>
  <si>
    <t>Ingrid Vaca</t>
  </si>
  <si>
    <t>IE Monseñor Diaz Plata</t>
  </si>
  <si>
    <t>Sede La Integrada</t>
  </si>
  <si>
    <t>Martes, viernes y sábado</t>
  </si>
  <si>
    <t>Excelente  manejo del grupo, actividades vivenciales, motivación de los los participantes y muy buena pedagogía, su profesión le permite afianzar temas del área de matemáticas y realizar acompañamientos a los grupos de las tutoras Ingrid y Deisy</t>
  </si>
  <si>
    <t>Deisy Martinez</t>
  </si>
  <si>
    <t>Julio Rodriguez</t>
  </si>
  <si>
    <t>IV</t>
  </si>
  <si>
    <t>El contexto social de la zona impide el desarrollo de algunas tutorias, tambien la poca conectividad no permite compartir por redes trabajos que pueden adelantar de forma autonóma los estudiantes.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</si>
</sst>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color rgb="FF444444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7" borderId="2" xfId="0" applyFill="1" applyBorder="1" applyAlignment="1">
      <alignment horizontal="center" vertical="center" wrapText="1"/>
    </xf>
    <xf numFmtId="14" fontId="0" fillId="7" borderId="1" xfId="0" applyNumberForma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tabSelected="1" topLeftCell="P1" zoomScale="85" zoomScaleNormal="85" workbookViewId="0">
      <pane ySplit="1" topLeftCell="A2" activePane="bottomLeft" state="frozen"/>
      <selection pane="bottomLeft" activeCell="K2" sqref="K2"/>
    </sheetView>
  </sheetViews>
  <sheetFormatPr defaultColWidth="11.42578125" defaultRowHeight="14.45"/>
  <cols>
    <col min="1" max="1" width="8.5703125" style="13" customWidth="1"/>
    <col min="2" max="2" width="13.42578125" style="13" customWidth="1"/>
    <col min="3" max="3" width="11.42578125" style="13"/>
    <col min="4" max="4" width="14.42578125" style="13" customWidth="1"/>
    <col min="5" max="5" width="13.140625" style="13" customWidth="1"/>
    <col min="6" max="13" width="11.42578125" style="13"/>
    <col min="14" max="14" width="13.28515625" style="13" customWidth="1"/>
    <col min="15" max="15" width="21.42578125" style="13" customWidth="1"/>
    <col min="16" max="18" width="11.42578125" style="18"/>
    <col min="19" max="19" width="17.85546875" style="18" customWidth="1"/>
    <col min="20" max="21" width="11.42578125" style="18"/>
    <col min="22" max="22" width="14.5703125" style="18" customWidth="1"/>
    <col min="23" max="23" width="25.5703125" style="13" customWidth="1"/>
    <col min="24" max="24" width="11.42578125" style="13"/>
    <col min="25" max="26" width="21.140625" style="13" customWidth="1"/>
    <col min="27" max="16384" width="11.42578125" style="13"/>
  </cols>
  <sheetData>
    <row r="1" spans="1:28" s="1" customFormat="1" ht="91.5">
      <c r="A1" s="11" t="s">
        <v>0</v>
      </c>
      <c r="B1" s="2" t="s">
        <v>1</v>
      </c>
      <c r="C1" s="11" t="s">
        <v>2</v>
      </c>
      <c r="D1" s="3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1" t="s">
        <v>22</v>
      </c>
      <c r="X1" s="31" t="s">
        <v>23</v>
      </c>
      <c r="Y1" s="31"/>
      <c r="Z1" s="9" t="s">
        <v>24</v>
      </c>
      <c r="AA1" s="10" t="s">
        <v>25</v>
      </c>
      <c r="AB1" s="10" t="s">
        <v>26</v>
      </c>
    </row>
    <row r="2" spans="1:28" s="1" customFormat="1" ht="129.94999999999999" customHeight="1">
      <c r="A2" s="19">
        <v>1</v>
      </c>
      <c r="B2" s="20" t="s">
        <v>27</v>
      </c>
      <c r="C2" s="25">
        <v>44740</v>
      </c>
      <c r="D2" s="21" t="s">
        <v>28</v>
      </c>
      <c r="E2" s="19" t="s">
        <v>29</v>
      </c>
      <c r="F2" s="19" t="s">
        <v>30</v>
      </c>
      <c r="G2" s="19" t="s">
        <v>31</v>
      </c>
      <c r="H2" s="19" t="s">
        <v>32</v>
      </c>
      <c r="I2" s="19" t="s">
        <v>33</v>
      </c>
      <c r="J2" s="19">
        <v>26</v>
      </c>
      <c r="K2" s="19">
        <v>23</v>
      </c>
      <c r="L2" s="19">
        <v>3</v>
      </c>
      <c r="M2" s="19">
        <v>25</v>
      </c>
      <c r="N2" s="19" t="s">
        <v>34</v>
      </c>
      <c r="O2" s="19" t="s">
        <v>35</v>
      </c>
      <c r="P2" s="19">
        <v>0</v>
      </c>
      <c r="Q2" s="19">
        <v>0</v>
      </c>
      <c r="R2" s="19" t="s">
        <v>36</v>
      </c>
      <c r="S2" s="19" t="s">
        <v>37</v>
      </c>
      <c r="T2" s="19">
        <v>26</v>
      </c>
      <c r="U2" s="19">
        <v>0</v>
      </c>
      <c r="V2" s="19">
        <v>0</v>
      </c>
      <c r="W2" s="19" t="s">
        <v>38</v>
      </c>
      <c r="X2" s="34" t="s">
        <v>39</v>
      </c>
      <c r="Y2" s="34"/>
      <c r="Z2" s="20" t="s">
        <v>40</v>
      </c>
      <c r="AA2" s="26">
        <v>340</v>
      </c>
      <c r="AB2" s="26">
        <f>400-AA2</f>
        <v>60</v>
      </c>
    </row>
    <row r="3" spans="1:28" s="1" customFormat="1" ht="129.94999999999999" customHeight="1">
      <c r="A3" s="19">
        <f t="shared" ref="A3:A34" si="0">A2+1</f>
        <v>2</v>
      </c>
      <c r="B3" s="19" t="s">
        <v>27</v>
      </c>
      <c r="C3" s="25" t="s">
        <v>41</v>
      </c>
      <c r="D3" s="21" t="s">
        <v>42</v>
      </c>
      <c r="E3" s="19" t="s">
        <v>29</v>
      </c>
      <c r="F3" s="19" t="s">
        <v>43</v>
      </c>
      <c r="G3" s="19" t="s">
        <v>44</v>
      </c>
      <c r="H3" s="19" t="s">
        <v>45</v>
      </c>
      <c r="I3" s="19" t="s">
        <v>46</v>
      </c>
      <c r="J3" s="19">
        <v>30</v>
      </c>
      <c r="K3" s="19">
        <v>27</v>
      </c>
      <c r="L3" s="19">
        <v>3</v>
      </c>
      <c r="M3" s="39">
        <v>26</v>
      </c>
      <c r="N3" s="19" t="s">
        <v>47</v>
      </c>
      <c r="O3" s="19" t="s">
        <v>48</v>
      </c>
      <c r="P3" s="19">
        <v>0</v>
      </c>
      <c r="Q3" s="19">
        <v>1</v>
      </c>
      <c r="R3" s="19" t="s">
        <v>36</v>
      </c>
      <c r="S3" s="19" t="s">
        <v>49</v>
      </c>
      <c r="T3" s="19">
        <v>30</v>
      </c>
      <c r="U3" s="19">
        <v>0</v>
      </c>
      <c r="V3" s="19" t="s">
        <v>36</v>
      </c>
      <c r="W3" s="19" t="s">
        <v>50</v>
      </c>
      <c r="X3" s="32" t="s">
        <v>51</v>
      </c>
      <c r="Y3" s="33"/>
      <c r="Z3" s="20" t="s">
        <v>52</v>
      </c>
      <c r="AA3" s="26">
        <v>360</v>
      </c>
      <c r="AB3" s="26">
        <f t="shared" ref="AB3:AB15" si="1">400-AA3</f>
        <v>40</v>
      </c>
    </row>
    <row r="4" spans="1:28" s="1" customFormat="1" ht="129.94999999999999" customHeight="1">
      <c r="A4" s="19">
        <f t="shared" si="0"/>
        <v>3</v>
      </c>
      <c r="B4" s="20" t="s">
        <v>27</v>
      </c>
      <c r="C4" s="25">
        <v>44719</v>
      </c>
      <c r="D4" s="21" t="s">
        <v>53</v>
      </c>
      <c r="E4" s="19" t="s">
        <v>29</v>
      </c>
      <c r="F4" s="19" t="s">
        <v>43</v>
      </c>
      <c r="G4" s="19" t="s">
        <v>44</v>
      </c>
      <c r="H4" s="19" t="s">
        <v>54</v>
      </c>
      <c r="I4" s="27" t="s">
        <v>55</v>
      </c>
      <c r="J4" s="19">
        <v>24</v>
      </c>
      <c r="K4" s="19"/>
      <c r="L4" s="19"/>
      <c r="M4" s="19">
        <v>23</v>
      </c>
      <c r="N4" s="19" t="s">
        <v>56</v>
      </c>
      <c r="O4" s="19" t="s">
        <v>57</v>
      </c>
      <c r="P4" s="19">
        <v>0</v>
      </c>
      <c r="Q4" s="19">
        <v>0</v>
      </c>
      <c r="R4" s="19" t="s">
        <v>36</v>
      </c>
      <c r="S4" s="19" t="s">
        <v>58</v>
      </c>
      <c r="T4" s="19">
        <v>24</v>
      </c>
      <c r="U4" s="19">
        <v>0</v>
      </c>
      <c r="V4" s="19" t="s">
        <v>36</v>
      </c>
      <c r="W4" s="19" t="s">
        <v>59</v>
      </c>
      <c r="X4" s="32" t="s">
        <v>60</v>
      </c>
      <c r="Y4" s="33"/>
      <c r="Z4" s="20" t="s">
        <v>52</v>
      </c>
      <c r="AA4" s="26">
        <v>240</v>
      </c>
      <c r="AB4" s="26">
        <f t="shared" si="1"/>
        <v>160</v>
      </c>
    </row>
    <row r="5" spans="1:28" s="1" customFormat="1" ht="129.94999999999999" customHeight="1">
      <c r="A5" s="19">
        <f t="shared" si="0"/>
        <v>4</v>
      </c>
      <c r="B5" s="20" t="s">
        <v>27</v>
      </c>
      <c r="C5" s="25">
        <v>44717</v>
      </c>
      <c r="D5" s="21" t="s">
        <v>61</v>
      </c>
      <c r="E5" s="19" t="s">
        <v>62</v>
      </c>
      <c r="F5" s="19" t="s">
        <v>30</v>
      </c>
      <c r="G5" s="19" t="s">
        <v>63</v>
      </c>
      <c r="H5" s="19" t="s">
        <v>64</v>
      </c>
      <c r="I5" s="19" t="s">
        <v>65</v>
      </c>
      <c r="J5" s="19">
        <v>14</v>
      </c>
      <c r="K5" s="19">
        <v>11</v>
      </c>
      <c r="L5" s="19">
        <v>3</v>
      </c>
      <c r="M5" s="19">
        <v>13</v>
      </c>
      <c r="N5" s="19" t="s">
        <v>66</v>
      </c>
      <c r="O5" s="19" t="s">
        <v>67</v>
      </c>
      <c r="P5" s="19">
        <v>1</v>
      </c>
      <c r="Q5" s="19">
        <v>1</v>
      </c>
      <c r="R5" s="19" t="s">
        <v>68</v>
      </c>
      <c r="S5" s="19" t="s">
        <v>69</v>
      </c>
      <c r="T5" s="19">
        <v>14</v>
      </c>
      <c r="U5" s="19">
        <v>0</v>
      </c>
      <c r="V5" s="19" t="s">
        <v>36</v>
      </c>
      <c r="W5" s="19" t="s">
        <v>70</v>
      </c>
      <c r="X5" s="32" t="s">
        <v>71</v>
      </c>
      <c r="Y5" s="33"/>
      <c r="Z5" s="20" t="s">
        <v>72</v>
      </c>
      <c r="AA5" s="26">
        <v>360</v>
      </c>
      <c r="AB5" s="26">
        <f t="shared" si="1"/>
        <v>40</v>
      </c>
    </row>
    <row r="6" spans="1:28" s="1" customFormat="1" ht="129.94999999999999" customHeight="1">
      <c r="A6" s="19">
        <f t="shared" si="0"/>
        <v>5</v>
      </c>
      <c r="B6" s="20" t="s">
        <v>27</v>
      </c>
      <c r="C6" s="25">
        <v>44709</v>
      </c>
      <c r="D6" s="21" t="s">
        <v>73</v>
      </c>
      <c r="E6" s="19" t="s">
        <v>29</v>
      </c>
      <c r="F6" s="19" t="s">
        <v>30</v>
      </c>
      <c r="G6" s="19" t="s">
        <v>74</v>
      </c>
      <c r="H6" s="19" t="s">
        <v>54</v>
      </c>
      <c r="I6" s="19" t="s">
        <v>75</v>
      </c>
      <c r="J6" s="19">
        <v>24</v>
      </c>
      <c r="K6" s="19">
        <v>20</v>
      </c>
      <c r="L6" s="19">
        <v>4</v>
      </c>
      <c r="M6" s="19">
        <v>24</v>
      </c>
      <c r="N6" s="19" t="s">
        <v>76</v>
      </c>
      <c r="O6" s="19" t="s">
        <v>77</v>
      </c>
      <c r="P6" s="19">
        <v>0</v>
      </c>
      <c r="Q6" s="19">
        <v>0</v>
      </c>
      <c r="R6" s="19" t="s">
        <v>36</v>
      </c>
      <c r="S6" s="19" t="s">
        <v>78</v>
      </c>
      <c r="T6" s="19">
        <v>24</v>
      </c>
      <c r="U6" s="19">
        <v>0</v>
      </c>
      <c r="V6" s="19" t="s">
        <v>36</v>
      </c>
      <c r="W6" s="19" t="s">
        <v>79</v>
      </c>
      <c r="X6" s="32" t="s">
        <v>80</v>
      </c>
      <c r="Y6" s="33"/>
      <c r="Z6" s="20" t="s">
        <v>81</v>
      </c>
      <c r="AA6" s="26">
        <v>360</v>
      </c>
      <c r="AB6" s="26">
        <f t="shared" si="1"/>
        <v>40</v>
      </c>
    </row>
    <row r="7" spans="1:28" s="1" customFormat="1" ht="129.94999999999999" customHeight="1">
      <c r="A7" s="19">
        <f t="shared" si="0"/>
        <v>6</v>
      </c>
      <c r="B7" s="20" t="s">
        <v>27</v>
      </c>
      <c r="C7" s="25">
        <v>44709</v>
      </c>
      <c r="D7" s="21" t="s">
        <v>82</v>
      </c>
      <c r="E7" s="19" t="s">
        <v>29</v>
      </c>
      <c r="F7" s="19" t="s">
        <v>30</v>
      </c>
      <c r="G7" s="19" t="s">
        <v>83</v>
      </c>
      <c r="H7" s="19" t="s">
        <v>64</v>
      </c>
      <c r="I7" s="19" t="s">
        <v>84</v>
      </c>
      <c r="J7" s="19">
        <v>27</v>
      </c>
      <c r="K7" s="19">
        <v>27</v>
      </c>
      <c r="L7" s="19">
        <v>0</v>
      </c>
      <c r="M7" s="19">
        <v>25</v>
      </c>
      <c r="N7" s="19" t="s">
        <v>85</v>
      </c>
      <c r="O7" s="19" t="s">
        <v>86</v>
      </c>
      <c r="P7" s="19">
        <v>0</v>
      </c>
      <c r="Q7" s="19">
        <v>0</v>
      </c>
      <c r="R7" s="19" t="s">
        <v>36</v>
      </c>
      <c r="S7" s="19" t="s">
        <v>69</v>
      </c>
      <c r="T7" s="19">
        <v>27</v>
      </c>
      <c r="U7" s="19">
        <v>0</v>
      </c>
      <c r="V7" s="19" t="s">
        <v>36</v>
      </c>
      <c r="W7" s="19" t="s">
        <v>87</v>
      </c>
      <c r="X7" s="32" t="s">
        <v>88</v>
      </c>
      <c r="Y7" s="33"/>
      <c r="Z7" s="20" t="s">
        <v>81</v>
      </c>
      <c r="AA7" s="26">
        <v>240</v>
      </c>
      <c r="AB7" s="26">
        <f t="shared" si="1"/>
        <v>160</v>
      </c>
    </row>
    <row r="8" spans="1:28" s="1" customFormat="1" ht="140.44999999999999" customHeight="1">
      <c r="A8" s="19">
        <f t="shared" si="0"/>
        <v>7</v>
      </c>
      <c r="B8" s="20" t="s">
        <v>27</v>
      </c>
      <c r="C8" s="25">
        <v>44740</v>
      </c>
      <c r="D8" s="21" t="s">
        <v>89</v>
      </c>
      <c r="E8" s="19" t="s">
        <v>29</v>
      </c>
      <c r="F8" s="19" t="s">
        <v>30</v>
      </c>
      <c r="G8" s="19" t="s">
        <v>74</v>
      </c>
      <c r="H8" s="19" t="s">
        <v>45</v>
      </c>
      <c r="I8" s="19" t="s">
        <v>65</v>
      </c>
      <c r="J8" s="19">
        <v>21</v>
      </c>
      <c r="K8" s="19">
        <v>19</v>
      </c>
      <c r="L8" s="19">
        <v>2</v>
      </c>
      <c r="M8" s="19">
        <v>19</v>
      </c>
      <c r="N8" s="19" t="s">
        <v>85</v>
      </c>
      <c r="O8" s="19" t="s">
        <v>90</v>
      </c>
      <c r="P8" s="19">
        <v>0</v>
      </c>
      <c r="Q8" s="19">
        <v>0</v>
      </c>
      <c r="R8" s="19" t="s">
        <v>36</v>
      </c>
      <c r="S8" s="19" t="s">
        <v>91</v>
      </c>
      <c r="T8" s="19">
        <v>21</v>
      </c>
      <c r="U8" s="19">
        <v>0</v>
      </c>
      <c r="V8" s="19" t="s">
        <v>36</v>
      </c>
      <c r="W8" s="19" t="s">
        <v>87</v>
      </c>
      <c r="X8" s="32" t="s">
        <v>92</v>
      </c>
      <c r="Y8" s="33"/>
      <c r="Z8" s="20" t="s">
        <v>81</v>
      </c>
      <c r="AA8" s="26">
        <v>360</v>
      </c>
      <c r="AB8" s="26">
        <f t="shared" si="1"/>
        <v>40</v>
      </c>
    </row>
    <row r="9" spans="1:28" s="1" customFormat="1" ht="129.94999999999999" customHeight="1">
      <c r="A9" s="19">
        <f t="shared" si="0"/>
        <v>8</v>
      </c>
      <c r="B9" s="20" t="s">
        <v>27</v>
      </c>
      <c r="C9" s="25">
        <v>44740</v>
      </c>
      <c r="D9" s="21" t="s">
        <v>93</v>
      </c>
      <c r="E9" s="19" t="s">
        <v>29</v>
      </c>
      <c r="F9" s="19" t="s">
        <v>30</v>
      </c>
      <c r="G9" s="19"/>
      <c r="H9" s="19" t="s">
        <v>64</v>
      </c>
      <c r="I9" s="28" t="s">
        <v>65</v>
      </c>
      <c r="J9" s="19">
        <v>19</v>
      </c>
      <c r="K9" s="19">
        <v>19</v>
      </c>
      <c r="L9" s="19">
        <v>0</v>
      </c>
      <c r="M9" s="19">
        <v>19</v>
      </c>
      <c r="N9" s="19" t="s">
        <v>34</v>
      </c>
      <c r="O9" s="19" t="s">
        <v>94</v>
      </c>
      <c r="P9" s="19">
        <v>1</v>
      </c>
      <c r="Q9" s="19">
        <v>1</v>
      </c>
      <c r="R9" s="19" t="s">
        <v>95</v>
      </c>
      <c r="S9" s="19" t="s">
        <v>69</v>
      </c>
      <c r="T9" s="19">
        <v>19</v>
      </c>
      <c r="U9" s="19">
        <v>0</v>
      </c>
      <c r="V9" s="19" t="s">
        <v>36</v>
      </c>
      <c r="W9" s="19" t="s">
        <v>96</v>
      </c>
      <c r="X9" s="32" t="s">
        <v>97</v>
      </c>
      <c r="Y9" s="33"/>
      <c r="Z9" s="20" t="s">
        <v>81</v>
      </c>
      <c r="AA9" s="26">
        <v>360</v>
      </c>
      <c r="AB9" s="26">
        <f t="shared" si="1"/>
        <v>40</v>
      </c>
    </row>
    <row r="10" spans="1:28" s="1" customFormat="1" ht="129.94999999999999" customHeight="1">
      <c r="A10" s="19">
        <f t="shared" si="0"/>
        <v>9</v>
      </c>
      <c r="B10" s="20" t="s">
        <v>27</v>
      </c>
      <c r="C10" s="25">
        <v>44709</v>
      </c>
      <c r="D10" s="21" t="s">
        <v>98</v>
      </c>
      <c r="E10" s="19" t="s">
        <v>29</v>
      </c>
      <c r="F10" s="19" t="s">
        <v>30</v>
      </c>
      <c r="G10" s="19"/>
      <c r="H10" s="19" t="s">
        <v>64</v>
      </c>
      <c r="I10" s="19" t="s">
        <v>33</v>
      </c>
      <c r="J10" s="19">
        <v>18</v>
      </c>
      <c r="K10" s="19">
        <v>15</v>
      </c>
      <c r="L10" s="19">
        <v>3</v>
      </c>
      <c r="M10" s="19">
        <v>18</v>
      </c>
      <c r="N10" s="19" t="s">
        <v>34</v>
      </c>
      <c r="O10" s="19" t="s">
        <v>99</v>
      </c>
      <c r="P10" s="19">
        <v>0</v>
      </c>
      <c r="Q10" s="19">
        <v>0</v>
      </c>
      <c r="R10" s="19" t="s">
        <v>36</v>
      </c>
      <c r="S10" s="19" t="s">
        <v>69</v>
      </c>
      <c r="T10" s="19">
        <v>18</v>
      </c>
      <c r="U10" s="19">
        <v>0</v>
      </c>
      <c r="V10" s="19" t="s">
        <v>36</v>
      </c>
      <c r="W10" s="19" t="s">
        <v>100</v>
      </c>
      <c r="X10" s="32" t="s">
        <v>101</v>
      </c>
      <c r="Y10" s="33"/>
      <c r="Z10" s="20" t="s">
        <v>102</v>
      </c>
      <c r="AA10" s="26">
        <v>360</v>
      </c>
      <c r="AB10" s="26">
        <f t="shared" si="1"/>
        <v>40</v>
      </c>
    </row>
    <row r="11" spans="1:28" s="1" customFormat="1" ht="129.94999999999999" customHeight="1">
      <c r="A11" s="19">
        <f t="shared" si="0"/>
        <v>10</v>
      </c>
      <c r="B11" s="20" t="s">
        <v>27</v>
      </c>
      <c r="C11" s="25">
        <v>44740</v>
      </c>
      <c r="D11" s="21" t="s">
        <v>103</v>
      </c>
      <c r="E11" s="19" t="s">
        <v>29</v>
      </c>
      <c r="F11" s="19" t="s">
        <v>30</v>
      </c>
      <c r="G11" s="19"/>
      <c r="H11" s="19" t="s">
        <v>64</v>
      </c>
      <c r="I11" s="19" t="s">
        <v>65</v>
      </c>
      <c r="J11" s="19">
        <v>26</v>
      </c>
      <c r="K11" s="19">
        <v>20</v>
      </c>
      <c r="L11" s="19">
        <v>6</v>
      </c>
      <c r="M11" s="19">
        <v>25</v>
      </c>
      <c r="N11" s="19" t="s">
        <v>56</v>
      </c>
      <c r="O11" s="19" t="s">
        <v>104</v>
      </c>
      <c r="P11" s="19">
        <v>0</v>
      </c>
      <c r="Q11" s="19">
        <v>0</v>
      </c>
      <c r="R11" s="19" t="s">
        <v>36</v>
      </c>
      <c r="S11" s="19" t="s">
        <v>69</v>
      </c>
      <c r="T11" s="19">
        <v>26</v>
      </c>
      <c r="U11" s="19">
        <v>0</v>
      </c>
      <c r="V11" s="19">
        <v>1</v>
      </c>
      <c r="W11" s="19" t="s">
        <v>105</v>
      </c>
      <c r="X11" s="32" t="s">
        <v>106</v>
      </c>
      <c r="Y11" s="33"/>
      <c r="Z11" s="20" t="s">
        <v>81</v>
      </c>
      <c r="AA11" s="26">
        <v>360</v>
      </c>
      <c r="AB11" s="26">
        <f t="shared" si="1"/>
        <v>40</v>
      </c>
    </row>
    <row r="12" spans="1:28" s="1" customFormat="1" ht="129.94999999999999" customHeight="1">
      <c r="A12" s="19">
        <f t="shared" si="0"/>
        <v>11</v>
      </c>
      <c r="B12" s="20" t="s">
        <v>27</v>
      </c>
      <c r="C12" s="25">
        <v>44740</v>
      </c>
      <c r="D12" s="21" t="s">
        <v>107</v>
      </c>
      <c r="E12" s="19" t="s">
        <v>29</v>
      </c>
      <c r="F12" s="19" t="s">
        <v>30</v>
      </c>
      <c r="G12" s="19"/>
      <c r="H12" s="19" t="s">
        <v>108</v>
      </c>
      <c r="I12" s="28" t="s">
        <v>109</v>
      </c>
      <c r="J12" s="19">
        <v>25</v>
      </c>
      <c r="K12" s="19">
        <v>23</v>
      </c>
      <c r="L12" s="19">
        <v>2</v>
      </c>
      <c r="M12" s="19">
        <v>25</v>
      </c>
      <c r="N12" s="19" t="s">
        <v>34</v>
      </c>
      <c r="O12" s="19" t="s">
        <v>110</v>
      </c>
      <c r="P12" s="19">
        <v>0</v>
      </c>
      <c r="Q12" s="19">
        <v>0</v>
      </c>
      <c r="R12" s="19" t="s">
        <v>36</v>
      </c>
      <c r="S12" s="19" t="s">
        <v>69</v>
      </c>
      <c r="T12" s="19">
        <v>25</v>
      </c>
      <c r="U12" s="19">
        <v>0</v>
      </c>
      <c r="V12" s="19" t="s">
        <v>36</v>
      </c>
      <c r="W12" s="19" t="s">
        <v>111</v>
      </c>
      <c r="X12" s="32" t="s">
        <v>112</v>
      </c>
      <c r="Y12" s="33"/>
      <c r="Z12" s="20" t="s">
        <v>102</v>
      </c>
      <c r="AA12" s="26">
        <v>360</v>
      </c>
      <c r="AB12" s="26">
        <f t="shared" si="1"/>
        <v>40</v>
      </c>
    </row>
    <row r="13" spans="1:28" s="1" customFormat="1" ht="129.94999999999999" customHeight="1">
      <c r="A13" s="8">
        <f t="shared" si="0"/>
        <v>12</v>
      </c>
      <c r="B13" s="5" t="s">
        <v>27</v>
      </c>
      <c r="C13" s="6">
        <v>44702</v>
      </c>
      <c r="D13" s="7" t="s">
        <v>113</v>
      </c>
      <c r="E13" s="8" t="s">
        <v>29</v>
      </c>
      <c r="F13" s="8" t="s">
        <v>114</v>
      </c>
      <c r="G13" s="8" t="s">
        <v>115</v>
      </c>
      <c r="H13" s="8" t="s">
        <v>54</v>
      </c>
      <c r="I13" s="8" t="s">
        <v>116</v>
      </c>
      <c r="J13" s="8">
        <v>18</v>
      </c>
      <c r="K13" s="8">
        <v>16</v>
      </c>
      <c r="L13" s="8">
        <v>2</v>
      </c>
      <c r="M13" s="8">
        <v>18</v>
      </c>
      <c r="N13" s="8" t="s">
        <v>56</v>
      </c>
      <c r="O13" s="29" t="s">
        <v>77</v>
      </c>
      <c r="P13" s="29">
        <v>0</v>
      </c>
      <c r="Q13" s="29">
        <v>0</v>
      </c>
      <c r="R13" s="29" t="s">
        <v>36</v>
      </c>
      <c r="S13" s="29" t="s">
        <v>69</v>
      </c>
      <c r="T13" s="29">
        <v>18</v>
      </c>
      <c r="U13" s="29">
        <v>0</v>
      </c>
      <c r="V13" s="29" t="s">
        <v>36</v>
      </c>
      <c r="W13" s="29" t="s">
        <v>87</v>
      </c>
      <c r="X13" s="35" t="s">
        <v>117</v>
      </c>
      <c r="Y13" s="36"/>
      <c r="Z13" s="22" t="s">
        <v>81</v>
      </c>
      <c r="AA13" s="26">
        <v>360</v>
      </c>
      <c r="AB13" s="26">
        <f t="shared" si="1"/>
        <v>40</v>
      </c>
    </row>
    <row r="14" spans="1:28" s="1" customFormat="1" ht="129.94999999999999" customHeight="1">
      <c r="A14" s="8">
        <f t="shared" si="0"/>
        <v>13</v>
      </c>
      <c r="B14" s="5" t="s">
        <v>27</v>
      </c>
      <c r="C14" s="6">
        <v>44741</v>
      </c>
      <c r="D14" s="7" t="s">
        <v>118</v>
      </c>
      <c r="E14" s="8" t="s">
        <v>29</v>
      </c>
      <c r="F14" s="8" t="s">
        <v>114</v>
      </c>
      <c r="G14" s="8" t="s">
        <v>115</v>
      </c>
      <c r="H14" s="8" t="s">
        <v>45</v>
      </c>
      <c r="I14" s="8" t="s">
        <v>116</v>
      </c>
      <c r="J14" s="8">
        <v>17</v>
      </c>
      <c r="K14" s="8">
        <v>12</v>
      </c>
      <c r="L14" s="8">
        <v>5</v>
      </c>
      <c r="M14" s="8">
        <v>17</v>
      </c>
      <c r="N14" s="8" t="s">
        <v>56</v>
      </c>
      <c r="O14" s="29" t="s">
        <v>110</v>
      </c>
      <c r="P14" s="29">
        <v>0</v>
      </c>
      <c r="Q14" s="29">
        <v>0</v>
      </c>
      <c r="R14" s="29" t="s">
        <v>36</v>
      </c>
      <c r="S14" s="29" t="s">
        <v>69</v>
      </c>
      <c r="T14" s="29">
        <v>18</v>
      </c>
      <c r="U14" s="29">
        <v>0</v>
      </c>
      <c r="V14" s="29" t="s">
        <v>36</v>
      </c>
      <c r="W14" s="29" t="s">
        <v>79</v>
      </c>
      <c r="X14" s="35" t="s">
        <v>51</v>
      </c>
      <c r="Y14" s="36"/>
      <c r="Z14" s="22" t="s">
        <v>81</v>
      </c>
      <c r="AA14" s="26">
        <v>360</v>
      </c>
      <c r="AB14" s="26">
        <f t="shared" si="1"/>
        <v>40</v>
      </c>
    </row>
    <row r="15" spans="1:28" s="1" customFormat="1" ht="129.94999999999999" customHeight="1">
      <c r="A15" s="8">
        <f t="shared" si="0"/>
        <v>14</v>
      </c>
      <c r="B15" s="5" t="s">
        <v>27</v>
      </c>
      <c r="C15" s="6">
        <v>44741</v>
      </c>
      <c r="D15" s="7" t="s">
        <v>119</v>
      </c>
      <c r="E15" s="8" t="s">
        <v>29</v>
      </c>
      <c r="F15" s="8" t="s">
        <v>114</v>
      </c>
      <c r="G15" s="8" t="s">
        <v>115</v>
      </c>
      <c r="H15" s="8" t="s">
        <v>120</v>
      </c>
      <c r="I15" s="8" t="s">
        <v>116</v>
      </c>
      <c r="J15" s="8">
        <v>15</v>
      </c>
      <c r="K15" s="8">
        <v>10</v>
      </c>
      <c r="L15" s="8">
        <v>5</v>
      </c>
      <c r="M15" s="8">
        <v>15</v>
      </c>
      <c r="N15" s="8" t="s">
        <v>56</v>
      </c>
      <c r="O15" s="29" t="s">
        <v>110</v>
      </c>
      <c r="P15" s="29">
        <v>0</v>
      </c>
      <c r="Q15" s="29">
        <v>0</v>
      </c>
      <c r="R15" s="29" t="s">
        <v>36</v>
      </c>
      <c r="S15" s="29" t="s">
        <v>69</v>
      </c>
      <c r="T15" s="29">
        <v>15</v>
      </c>
      <c r="U15" s="29">
        <v>0</v>
      </c>
      <c r="V15" s="29" t="s">
        <v>36</v>
      </c>
      <c r="W15" s="29" t="s">
        <v>121</v>
      </c>
      <c r="X15" s="35" t="s">
        <v>51</v>
      </c>
      <c r="Y15" s="36"/>
      <c r="Z15" s="22" t="s">
        <v>81</v>
      </c>
      <c r="AA15" s="26">
        <v>360</v>
      </c>
      <c r="AB15" s="26">
        <f t="shared" si="1"/>
        <v>40</v>
      </c>
    </row>
    <row r="16" spans="1:28" s="1" customFormat="1" ht="50.1" customHeight="1">
      <c r="A16" s="30">
        <f t="shared" si="0"/>
        <v>15</v>
      </c>
      <c r="B16" s="23"/>
      <c r="C16" s="30"/>
      <c r="D16" s="24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7"/>
      <c r="Y16" s="38"/>
      <c r="Z16" s="23"/>
      <c r="AA16" s="26"/>
      <c r="AB16" s="26"/>
    </row>
    <row r="17" spans="1:28" s="1" customFormat="1" ht="50.1" customHeight="1">
      <c r="A17" s="30">
        <f t="shared" si="0"/>
        <v>16</v>
      </c>
      <c r="B17" s="23"/>
      <c r="C17" s="30"/>
      <c r="D17" s="24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7"/>
      <c r="Y17" s="38"/>
      <c r="Z17" s="23"/>
      <c r="AA17" s="26"/>
      <c r="AB17" s="26"/>
    </row>
    <row r="18" spans="1:28" s="1" customFormat="1" ht="50.1" customHeight="1">
      <c r="A18" s="30">
        <f t="shared" si="0"/>
        <v>17</v>
      </c>
      <c r="B18" s="23"/>
      <c r="C18" s="30"/>
      <c r="D18" s="24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7"/>
      <c r="Y18" s="38"/>
      <c r="Z18" s="23"/>
      <c r="AA18" s="26"/>
      <c r="AB18" s="26"/>
    </row>
    <row r="19" spans="1:28" s="1" customFormat="1" ht="50.1" customHeight="1">
      <c r="A19" s="30">
        <f t="shared" si="0"/>
        <v>18</v>
      </c>
      <c r="B19" s="23"/>
      <c r="C19" s="30"/>
      <c r="D19" s="2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7"/>
      <c r="Y19" s="38"/>
      <c r="Z19" s="23"/>
      <c r="AA19" s="26"/>
      <c r="AB19" s="26"/>
    </row>
    <row r="20" spans="1:28" s="1" customFormat="1" ht="50.1" customHeight="1">
      <c r="A20" s="30">
        <f t="shared" si="0"/>
        <v>19</v>
      </c>
      <c r="B20" s="23"/>
      <c r="C20" s="30"/>
      <c r="D20" s="24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7"/>
      <c r="Y20" s="38"/>
      <c r="Z20" s="23"/>
      <c r="AA20" s="26"/>
      <c r="AB20" s="26"/>
    </row>
    <row r="21" spans="1:28" s="1" customFormat="1" ht="50.1" customHeight="1">
      <c r="A21" s="30">
        <f t="shared" si="0"/>
        <v>20</v>
      </c>
      <c r="B21" s="23"/>
      <c r="C21" s="30"/>
      <c r="D21" s="24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7"/>
      <c r="Y21" s="38"/>
      <c r="Z21" s="23"/>
      <c r="AA21" s="26"/>
      <c r="AB21" s="26"/>
    </row>
    <row r="22" spans="1:28" s="1" customFormat="1" ht="50.1" customHeight="1">
      <c r="A22" s="30">
        <f t="shared" si="0"/>
        <v>21</v>
      </c>
      <c r="B22" s="23"/>
      <c r="C22" s="30"/>
      <c r="D22" s="24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7"/>
      <c r="Y22" s="38"/>
      <c r="Z22" s="23"/>
      <c r="AA22" s="26"/>
      <c r="AB22" s="26"/>
    </row>
    <row r="23" spans="1:28" s="1" customFormat="1" ht="50.1" customHeight="1">
      <c r="A23" s="30">
        <f t="shared" si="0"/>
        <v>22</v>
      </c>
      <c r="B23" s="23"/>
      <c r="C23" s="30"/>
      <c r="D23" s="24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23"/>
      <c r="AA23" s="26"/>
      <c r="AB23" s="26"/>
    </row>
    <row r="24" spans="1:28" s="1" customFormat="1" ht="50.1" customHeight="1">
      <c r="A24" s="30">
        <f t="shared" si="0"/>
        <v>23</v>
      </c>
      <c r="B24" s="23"/>
      <c r="C24" s="30"/>
      <c r="D24" s="24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23"/>
      <c r="AA24" s="26"/>
      <c r="AB24" s="26"/>
    </row>
    <row r="25" spans="1:28" s="1" customFormat="1" ht="50.1" customHeight="1">
      <c r="A25" s="30">
        <f t="shared" si="0"/>
        <v>24</v>
      </c>
      <c r="B25" s="23"/>
      <c r="C25" s="30"/>
      <c r="D25" s="24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23"/>
      <c r="AA25" s="26"/>
      <c r="AB25" s="26"/>
    </row>
    <row r="26" spans="1:28" ht="50.1" customHeight="1">
      <c r="A26" s="14">
        <f t="shared" si="0"/>
        <v>25</v>
      </c>
      <c r="B26" s="4"/>
      <c r="C26" s="14"/>
      <c r="D26" s="15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7"/>
      <c r="Q26" s="17"/>
      <c r="R26" s="17"/>
      <c r="S26" s="17"/>
      <c r="T26" s="17"/>
      <c r="U26" s="17"/>
      <c r="V26" s="17"/>
      <c r="W26" s="14"/>
      <c r="X26" s="14"/>
      <c r="Y26" s="14"/>
      <c r="Z26" s="4"/>
      <c r="AA26" s="12"/>
      <c r="AB26" s="12"/>
    </row>
    <row r="27" spans="1:28" ht="50.1" customHeight="1">
      <c r="A27" s="14">
        <f t="shared" si="0"/>
        <v>26</v>
      </c>
      <c r="B27" s="4"/>
      <c r="C27" s="14"/>
      <c r="D27" s="15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7"/>
      <c r="Q27" s="17"/>
      <c r="R27" s="17"/>
      <c r="S27" s="17"/>
      <c r="T27" s="17"/>
      <c r="U27" s="17"/>
      <c r="V27" s="17"/>
      <c r="W27" s="14"/>
      <c r="X27" s="14"/>
      <c r="Y27" s="14"/>
      <c r="Z27" s="4"/>
      <c r="AA27" s="12"/>
      <c r="AB27" s="12"/>
    </row>
    <row r="28" spans="1:28" ht="50.1" customHeight="1">
      <c r="A28" s="14">
        <f t="shared" si="0"/>
        <v>27</v>
      </c>
      <c r="B28" s="4"/>
      <c r="C28" s="14"/>
      <c r="D28" s="15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7"/>
      <c r="Q28" s="17"/>
      <c r="R28" s="17"/>
      <c r="S28" s="17"/>
      <c r="T28" s="17"/>
      <c r="U28" s="17"/>
      <c r="V28" s="17"/>
      <c r="W28" s="14"/>
      <c r="X28" s="14"/>
      <c r="Y28" s="14"/>
      <c r="Z28" s="4"/>
      <c r="AA28" s="12"/>
      <c r="AB28" s="12"/>
    </row>
    <row r="29" spans="1:28" ht="50.1" customHeight="1">
      <c r="A29" s="14">
        <f t="shared" si="0"/>
        <v>28</v>
      </c>
      <c r="B29" s="4"/>
      <c r="C29" s="14"/>
      <c r="D29" s="15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7"/>
      <c r="Q29" s="17"/>
      <c r="R29" s="17"/>
      <c r="S29" s="17"/>
      <c r="T29" s="17"/>
      <c r="U29" s="17"/>
      <c r="V29" s="17"/>
      <c r="W29" s="14"/>
      <c r="X29" s="14"/>
      <c r="Y29" s="14"/>
      <c r="Z29" s="4"/>
      <c r="AA29" s="12"/>
      <c r="AB29" s="12"/>
    </row>
    <row r="30" spans="1:28" ht="50.1" customHeight="1">
      <c r="A30" s="14">
        <f t="shared" si="0"/>
        <v>29</v>
      </c>
      <c r="B30" s="4"/>
      <c r="C30" s="14"/>
      <c r="D30" s="15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7"/>
      <c r="Q30" s="17"/>
      <c r="R30" s="17"/>
      <c r="S30" s="17"/>
      <c r="T30" s="17"/>
      <c r="U30" s="17"/>
      <c r="V30" s="17"/>
      <c r="W30" s="14"/>
      <c r="X30" s="14"/>
      <c r="Y30" s="14"/>
      <c r="Z30" s="4"/>
      <c r="AA30" s="12"/>
      <c r="AB30" s="12"/>
    </row>
    <row r="31" spans="1:28" ht="50.1" customHeight="1">
      <c r="A31" s="14">
        <f t="shared" si="0"/>
        <v>30</v>
      </c>
      <c r="B31" s="4"/>
      <c r="C31" s="14"/>
      <c r="D31" s="15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7"/>
      <c r="Q31" s="17"/>
      <c r="R31" s="17"/>
      <c r="S31" s="17"/>
      <c r="T31" s="17"/>
      <c r="U31" s="17"/>
      <c r="V31" s="17"/>
      <c r="W31" s="14"/>
      <c r="X31" s="14"/>
      <c r="Y31" s="14"/>
      <c r="Z31" s="4"/>
      <c r="AA31" s="12"/>
      <c r="AB31" s="12"/>
    </row>
    <row r="32" spans="1:28" ht="50.1" customHeight="1">
      <c r="A32" s="14">
        <f t="shared" si="0"/>
        <v>31</v>
      </c>
      <c r="B32" s="4"/>
      <c r="C32" s="14"/>
      <c r="D32" s="1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7"/>
      <c r="Q32" s="17"/>
      <c r="R32" s="17"/>
      <c r="S32" s="17"/>
      <c r="T32" s="17"/>
      <c r="U32" s="17"/>
      <c r="V32" s="17"/>
      <c r="W32" s="14"/>
      <c r="X32" s="14"/>
      <c r="Y32" s="14"/>
      <c r="Z32" s="4"/>
      <c r="AA32" s="12"/>
      <c r="AB32" s="12"/>
    </row>
    <row r="33" spans="1:28" ht="50.1" customHeight="1">
      <c r="A33" s="14">
        <f t="shared" si="0"/>
        <v>32</v>
      </c>
      <c r="B33" s="4"/>
      <c r="C33" s="14"/>
      <c r="D33" s="15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7"/>
      <c r="Q33" s="17"/>
      <c r="R33" s="17"/>
      <c r="S33" s="17"/>
      <c r="T33" s="17"/>
      <c r="U33" s="17"/>
      <c r="V33" s="17"/>
      <c r="W33" s="14"/>
      <c r="X33" s="14"/>
      <c r="Y33" s="14"/>
      <c r="Z33" s="4"/>
      <c r="AA33" s="12"/>
      <c r="AB33" s="12"/>
    </row>
    <row r="34" spans="1:28" ht="50.1" customHeight="1">
      <c r="A34" s="14">
        <f t="shared" si="0"/>
        <v>33</v>
      </c>
      <c r="B34" s="4"/>
      <c r="C34" s="14"/>
      <c r="D34" s="15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7"/>
      <c r="Q34" s="17"/>
      <c r="R34" s="17"/>
      <c r="S34" s="17"/>
      <c r="T34" s="17"/>
      <c r="U34" s="17"/>
      <c r="V34" s="17"/>
      <c r="W34" s="14"/>
      <c r="X34" s="14"/>
      <c r="Y34" s="14"/>
      <c r="Z34" s="4"/>
      <c r="AA34" s="12"/>
      <c r="AB34" s="12"/>
    </row>
  </sheetData>
  <mergeCells count="22">
    <mergeCell ref="X16:Y16"/>
    <mergeCell ref="X21:Y21"/>
    <mergeCell ref="X22:Y22"/>
    <mergeCell ref="X17:Y17"/>
    <mergeCell ref="X18:Y18"/>
    <mergeCell ref="X19:Y19"/>
    <mergeCell ref="X20:Y20"/>
    <mergeCell ref="X11:Y11"/>
    <mergeCell ref="X12:Y12"/>
    <mergeCell ref="X13:Y13"/>
    <mergeCell ref="X14:Y14"/>
    <mergeCell ref="X15:Y15"/>
    <mergeCell ref="X1:Y1"/>
    <mergeCell ref="X7:Y7"/>
    <mergeCell ref="X8:Y8"/>
    <mergeCell ref="X9:Y9"/>
    <mergeCell ref="X10:Y10"/>
    <mergeCell ref="X3:Y3"/>
    <mergeCell ref="X4:Y4"/>
    <mergeCell ref="X5:Y5"/>
    <mergeCell ref="X6:Y6"/>
    <mergeCell ref="X2:Y2"/>
  </mergeCells>
  <pageMargins left="0.7" right="0.7" top="0.75" bottom="0.75" header="0.3" footer="0.3"/>
  <pageSetup orientation="portrait" horizontalDpi="4294967295" verticalDpi="4294967295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FBDC7D-C733-4ADB-8E7A-F7648E072F0E}"/>
</file>

<file path=customXml/itemProps2.xml><?xml version="1.0" encoding="utf-8"?>
<ds:datastoreItem xmlns:ds="http://schemas.openxmlformats.org/officeDocument/2006/customXml" ds:itemID="{E36BA21E-1252-472B-8701-4763492EB8DB}"/>
</file>

<file path=customXml/itemProps3.xml><?xml version="1.0" encoding="utf-8"?>
<ds:datastoreItem xmlns:ds="http://schemas.openxmlformats.org/officeDocument/2006/customXml" ds:itemID="{CE7C40A3-96A6-4595-80A5-822804823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Favio Chavez</dc:creator>
  <cp:keywords/>
  <dc:description/>
  <cp:lastModifiedBy>Carolina Guerra</cp:lastModifiedBy>
  <cp:revision/>
  <dcterms:created xsi:type="dcterms:W3CDTF">2022-04-26T21:15:15Z</dcterms:created>
  <dcterms:modified xsi:type="dcterms:W3CDTF">2022-07-03T23:36:45Z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